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-GLAUCO.GRP\PR-76_PAO.S&amp;G\"/>
    </mc:Choice>
  </mc:AlternateContent>
  <bookViews>
    <workbookView xWindow="0" yWindow="0" windowWidth="28770" windowHeight="12180" activeTab="1"/>
  </bookViews>
  <sheets>
    <sheet name="Planilha1" sheetId="1" r:id="rId1"/>
    <sheet name="Planilha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4" i="2" l="1"/>
  <c r="X14" i="2"/>
  <c r="U14" i="2"/>
  <c r="V17" i="2" s="1"/>
  <c r="V20" i="2" s="1"/>
  <c r="V22" i="2" s="1"/>
  <c r="Q35" i="1"/>
  <c r="Q31" i="1"/>
  <c r="K31" i="1"/>
  <c r="G31" i="1"/>
  <c r="C31" i="1"/>
  <c r="D20" i="2" l="1"/>
  <c r="E20" i="2" s="1"/>
  <c r="D19" i="2"/>
  <c r="E19" i="2" s="1"/>
  <c r="K13" i="1"/>
  <c r="G19" i="1"/>
  <c r="G26" i="1"/>
  <c r="G13" i="1"/>
  <c r="G7" i="1"/>
  <c r="C26" i="1"/>
  <c r="C19" i="1"/>
  <c r="C13" i="1"/>
  <c r="C7" i="1"/>
  <c r="D22" i="2" l="1"/>
  <c r="G27" i="2" l="1"/>
  <c r="G25" i="2"/>
  <c r="G26" i="2"/>
  <c r="G24" i="2"/>
</calcChain>
</file>

<file path=xl/sharedStrings.xml><?xml version="1.0" encoding="utf-8"?>
<sst xmlns="http://schemas.openxmlformats.org/spreadsheetml/2006/main" count="128" uniqueCount="49">
  <si>
    <t>ACOP</t>
  </si>
  <si>
    <t>ADMINISTRATIVO 1</t>
  </si>
  <si>
    <t>ADMINISTRATIVO 2</t>
  </si>
  <si>
    <t>A (m²)</t>
  </si>
  <si>
    <t>B (m)</t>
  </si>
  <si>
    <t>H (m)</t>
  </si>
  <si>
    <t>Cobertura Principal</t>
  </si>
  <si>
    <t>Marquise</t>
  </si>
  <si>
    <t>I (%)</t>
  </si>
  <si>
    <t>COOPER FAMI</t>
  </si>
  <si>
    <t>VESTIÁRIOS</t>
  </si>
  <si>
    <t>ADMINISTRATIVO</t>
  </si>
  <si>
    <t>COOPER FENIX</t>
  </si>
  <si>
    <t xml:space="preserve"> - Área Real de Telha</t>
  </si>
  <si>
    <t>PP</t>
  </si>
  <si>
    <t xml:space="preserve">CP </t>
  </si>
  <si>
    <t>SC</t>
  </si>
  <si>
    <t>Vento</t>
  </si>
  <si>
    <t>C2 - 1.0CP + 1.4VT</t>
  </si>
  <si>
    <t>C1 - 1.4CP + 1.5SC</t>
  </si>
  <si>
    <t>Interterças</t>
  </si>
  <si>
    <t>Md Viga Bordo</t>
  </si>
  <si>
    <t>Md Viga Centro</t>
  </si>
  <si>
    <t>Md Terça Bordo</t>
  </si>
  <si>
    <t>Md Terça Centro</t>
  </si>
  <si>
    <t>Vão Vigas</t>
  </si>
  <si>
    <t>Vão Terças</t>
  </si>
  <si>
    <t>CARGAS PARA DIMENSIONAMENTO</t>
  </si>
  <si>
    <t>Anexo 1</t>
  </si>
  <si>
    <t>Anexo 2</t>
  </si>
  <si>
    <t>COOPER RAMA</t>
  </si>
  <si>
    <t xml:space="preserve">    Vigas + Terças + Acess.</t>
  </si>
  <si>
    <t xml:space="preserve">     Telha</t>
  </si>
  <si>
    <t xml:space="preserve">     Utilização</t>
  </si>
  <si>
    <t>Área Total</t>
  </si>
  <si>
    <t>Total Geral</t>
  </si>
  <si>
    <t>Peso Vigas</t>
  </si>
  <si>
    <t>Perfil</t>
  </si>
  <si>
    <t>Compr</t>
  </si>
  <si>
    <t>Qtd</t>
  </si>
  <si>
    <t>Peso Pilares</t>
  </si>
  <si>
    <t>Peso Terças</t>
  </si>
  <si>
    <t>Total</t>
  </si>
  <si>
    <t xml:space="preserve">Misc </t>
  </si>
  <si>
    <t xml:space="preserve">Chapas </t>
  </si>
  <si>
    <t>Taxa</t>
  </si>
  <si>
    <t>UE150x60x20x2.25</t>
  </si>
  <si>
    <t>5,2kg*m</t>
  </si>
  <si>
    <t>ESTIMATIVA DE PESO -  COBERTURA PECUÁRIA ORIZONA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</si>
</sst>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\ &quot;kgf.m&quot;"/>
    <numFmt numFmtId="165" formatCode="General\ &quot;m&quot;"/>
    <numFmt numFmtId="166" formatCode="General\ &quot;kg/m²&quot;"/>
    <numFmt numFmtId="168" formatCode="0&quot;m²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Alignment="1">
      <alignment horizontal="right"/>
    </xf>
    <xf numFmtId="0" fontId="0" fillId="2" borderId="1" xfId="0" applyFill="1" applyBorder="1" applyAlignment="1">
      <alignment horizontal="center"/>
    </xf>
    <xf numFmtId="164" fontId="0" fillId="2" borderId="0" xfId="0" applyNumberFormat="1" applyFill="1" applyAlignment="1">
      <alignment horizontal="left" indent="1"/>
    </xf>
    <xf numFmtId="165" fontId="0" fillId="2" borderId="0" xfId="0" applyNumberFormat="1" applyFill="1" applyAlignment="1">
      <alignment horizontal="center"/>
    </xf>
    <xf numFmtId="0" fontId="2" fillId="2" borderId="0" xfId="0" applyFont="1" applyFill="1"/>
    <xf numFmtId="166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0" xfId="0" applyFont="1" applyFill="1"/>
    <xf numFmtId="0" fontId="3" fillId="2" borderId="0" xfId="0" applyFont="1" applyFill="1" applyAlignment="1">
      <alignment horizontal="right"/>
    </xf>
    <xf numFmtId="168" fontId="3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workbookViewId="0">
      <selection activeCell="X5" sqref="X5"/>
    </sheetView>
  </sheetViews>
  <sheetFormatPr defaultRowHeight="15" x14ac:dyDescent="0.25"/>
  <cols>
    <col min="1" max="1" width="9.140625" style="9"/>
    <col min="2" max="3" width="12.7109375" style="9" customWidth="1"/>
    <col min="4" max="5" width="9.140625" style="9"/>
    <col min="6" max="7" width="12.7109375" style="9" customWidth="1"/>
    <col min="8" max="9" width="9.140625" style="9"/>
    <col min="10" max="11" width="12.7109375" style="9" customWidth="1"/>
    <col min="12" max="16384" width="9.140625" style="9"/>
  </cols>
  <sheetData>
    <row r="2" spans="2:18" x14ac:dyDescent="0.25">
      <c r="B2" s="23" t="s">
        <v>0</v>
      </c>
      <c r="C2" s="23"/>
      <c r="D2" s="24"/>
      <c r="E2" s="24"/>
      <c r="F2" s="23" t="s">
        <v>9</v>
      </c>
      <c r="G2" s="23"/>
      <c r="H2" s="24"/>
      <c r="I2" s="24"/>
      <c r="J2" s="23" t="s">
        <v>12</v>
      </c>
      <c r="K2" s="23"/>
      <c r="L2" s="24"/>
      <c r="M2" s="24"/>
      <c r="N2" s="24"/>
      <c r="O2" s="24"/>
      <c r="P2" s="23" t="s">
        <v>30</v>
      </c>
      <c r="Q2" s="23"/>
    </row>
    <row r="4" spans="2:18" x14ac:dyDescent="0.25">
      <c r="B4" s="13" t="s">
        <v>6</v>
      </c>
      <c r="C4" s="13"/>
      <c r="F4" s="13" t="s">
        <v>6</v>
      </c>
      <c r="G4" s="13"/>
      <c r="J4" s="13" t="s">
        <v>6</v>
      </c>
      <c r="K4" s="13"/>
      <c r="P4" s="13" t="s">
        <v>6</v>
      </c>
      <c r="Q4" s="13"/>
    </row>
    <row r="5" spans="2:18" x14ac:dyDescent="0.25">
      <c r="B5" s="9" t="s">
        <v>4</v>
      </c>
      <c r="C5" s="9">
        <v>34.61</v>
      </c>
      <c r="F5" s="9" t="s">
        <v>4</v>
      </c>
      <c r="G5" s="9">
        <v>31.2</v>
      </c>
      <c r="J5" s="9" t="s">
        <v>4</v>
      </c>
      <c r="P5" s="9" t="s">
        <v>4</v>
      </c>
    </row>
    <row r="6" spans="2:18" x14ac:dyDescent="0.25">
      <c r="B6" s="9" t="s">
        <v>5</v>
      </c>
      <c r="C6" s="9">
        <v>16.21</v>
      </c>
      <c r="F6" s="9" t="s">
        <v>5</v>
      </c>
      <c r="G6" s="9">
        <v>26.2</v>
      </c>
      <c r="J6" s="9" t="s">
        <v>5</v>
      </c>
      <c r="P6" s="9" t="s">
        <v>5</v>
      </c>
    </row>
    <row r="7" spans="2:18" x14ac:dyDescent="0.25">
      <c r="B7" s="9" t="s">
        <v>3</v>
      </c>
      <c r="C7" s="9">
        <f>C6*C5</f>
        <v>561.02809999999999</v>
      </c>
      <c r="F7" s="9" t="s">
        <v>3</v>
      </c>
      <c r="G7" s="9">
        <f>G6*G5</f>
        <v>817.43999999999994</v>
      </c>
      <c r="J7" s="9" t="s">
        <v>3</v>
      </c>
      <c r="K7" s="9">
        <v>684.6</v>
      </c>
      <c r="L7" s="9" t="s">
        <v>13</v>
      </c>
      <c r="P7" s="9" t="s">
        <v>3</v>
      </c>
      <c r="Q7" s="9">
        <v>684.6</v>
      </c>
      <c r="R7" s="9" t="s">
        <v>13</v>
      </c>
    </row>
    <row r="8" spans="2:18" x14ac:dyDescent="0.25">
      <c r="B8" s="9" t="s">
        <v>8</v>
      </c>
      <c r="C8" s="9">
        <v>20</v>
      </c>
      <c r="F8" s="9" t="s">
        <v>8</v>
      </c>
      <c r="G8" s="9">
        <v>20</v>
      </c>
      <c r="J8" s="9" t="s">
        <v>8</v>
      </c>
      <c r="K8" s="9">
        <v>20</v>
      </c>
      <c r="P8" s="9" t="s">
        <v>8</v>
      </c>
      <c r="Q8" s="9">
        <v>20</v>
      </c>
    </row>
    <row r="10" spans="2:18" x14ac:dyDescent="0.25">
      <c r="B10" s="13" t="s">
        <v>7</v>
      </c>
      <c r="C10" s="13"/>
      <c r="F10" s="13" t="s">
        <v>7</v>
      </c>
      <c r="G10" s="13"/>
      <c r="J10" s="13" t="s">
        <v>7</v>
      </c>
      <c r="K10" s="13"/>
      <c r="P10" s="13" t="s">
        <v>28</v>
      </c>
      <c r="Q10" s="13"/>
    </row>
    <row r="11" spans="2:18" x14ac:dyDescent="0.25">
      <c r="B11" s="9" t="s">
        <v>4</v>
      </c>
      <c r="C11" s="9">
        <v>16.2</v>
      </c>
      <c r="F11" s="9" t="s">
        <v>4</v>
      </c>
      <c r="G11" s="9">
        <v>31.2</v>
      </c>
      <c r="J11" s="9" t="s">
        <v>4</v>
      </c>
      <c r="K11" s="9">
        <v>41.18</v>
      </c>
      <c r="P11" s="9" t="s">
        <v>4</v>
      </c>
    </row>
    <row r="12" spans="2:18" x14ac:dyDescent="0.25">
      <c r="B12" s="9" t="s">
        <v>5</v>
      </c>
      <c r="C12" s="9">
        <v>3</v>
      </c>
      <c r="F12" s="9" t="s">
        <v>5</v>
      </c>
      <c r="G12" s="9">
        <v>3</v>
      </c>
      <c r="J12" s="9" t="s">
        <v>5</v>
      </c>
      <c r="K12" s="9">
        <v>3</v>
      </c>
      <c r="P12" s="9" t="s">
        <v>5</v>
      </c>
    </row>
    <row r="13" spans="2:18" x14ac:dyDescent="0.25">
      <c r="B13" s="9" t="s">
        <v>3</v>
      </c>
      <c r="C13" s="9">
        <f>C11*C12</f>
        <v>48.599999999999994</v>
      </c>
      <c r="F13" s="9" t="s">
        <v>3</v>
      </c>
      <c r="G13" s="9">
        <f>G11*G12</f>
        <v>93.6</v>
      </c>
      <c r="J13" s="9" t="s">
        <v>3</v>
      </c>
      <c r="K13" s="9">
        <f>K11*K12</f>
        <v>123.53999999999999</v>
      </c>
      <c r="L13" s="9" t="s">
        <v>13</v>
      </c>
      <c r="P13" s="9" t="s">
        <v>3</v>
      </c>
      <c r="Q13" s="9">
        <v>182.8</v>
      </c>
      <c r="R13" s="9" t="s">
        <v>13</v>
      </c>
    </row>
    <row r="14" spans="2:18" x14ac:dyDescent="0.25">
      <c r="B14" s="9" t="s">
        <v>8</v>
      </c>
      <c r="C14" s="9">
        <v>10</v>
      </c>
      <c r="F14" s="9" t="s">
        <v>8</v>
      </c>
      <c r="G14" s="9">
        <v>10</v>
      </c>
      <c r="J14" s="9" t="s">
        <v>8</v>
      </c>
      <c r="K14" s="9">
        <v>10</v>
      </c>
      <c r="P14" s="9" t="s">
        <v>8</v>
      </c>
      <c r="Q14" s="9">
        <v>30</v>
      </c>
    </row>
    <row r="16" spans="2:18" x14ac:dyDescent="0.25">
      <c r="B16" s="9" t="s">
        <v>1</v>
      </c>
      <c r="F16" s="13" t="s">
        <v>10</v>
      </c>
      <c r="G16" s="13"/>
      <c r="J16" s="13" t="s">
        <v>28</v>
      </c>
      <c r="K16" s="13"/>
      <c r="P16" s="13" t="s">
        <v>29</v>
      </c>
      <c r="Q16" s="13"/>
    </row>
    <row r="17" spans="2:18" x14ac:dyDescent="0.25">
      <c r="B17" s="9" t="s">
        <v>4</v>
      </c>
      <c r="C17" s="9">
        <v>12.1</v>
      </c>
      <c r="F17" s="9" t="s">
        <v>4</v>
      </c>
      <c r="G17" s="9">
        <v>11.54</v>
      </c>
      <c r="J17" s="9" t="s">
        <v>4</v>
      </c>
      <c r="P17" s="9" t="s">
        <v>4</v>
      </c>
    </row>
    <row r="18" spans="2:18" x14ac:dyDescent="0.25">
      <c r="B18" s="9" t="s">
        <v>5</v>
      </c>
      <c r="C18" s="9">
        <v>11.85</v>
      </c>
      <c r="F18" s="9" t="s">
        <v>5</v>
      </c>
      <c r="G18" s="9">
        <v>11.85</v>
      </c>
      <c r="J18" s="9" t="s">
        <v>5</v>
      </c>
      <c r="P18" s="9" t="s">
        <v>5</v>
      </c>
    </row>
    <row r="19" spans="2:18" x14ac:dyDescent="0.25">
      <c r="B19" s="9" t="s">
        <v>3</v>
      </c>
      <c r="C19" s="9">
        <f>C17*C18</f>
        <v>143.38499999999999</v>
      </c>
      <c r="F19" s="9" t="s">
        <v>3</v>
      </c>
      <c r="G19" s="9">
        <f>G17*G18</f>
        <v>136.749</v>
      </c>
      <c r="J19" s="9" t="s">
        <v>3</v>
      </c>
      <c r="K19" s="9">
        <v>384.4</v>
      </c>
      <c r="L19" s="9" t="s">
        <v>13</v>
      </c>
      <c r="P19" s="9" t="s">
        <v>3</v>
      </c>
      <c r="Q19" s="9">
        <v>201.6</v>
      </c>
      <c r="R19" s="9" t="s">
        <v>13</v>
      </c>
    </row>
    <row r="20" spans="2:18" x14ac:dyDescent="0.25">
      <c r="B20" s="9" t="s">
        <v>8</v>
      </c>
      <c r="C20" s="9">
        <v>30</v>
      </c>
      <c r="F20" s="9" t="s">
        <v>8</v>
      </c>
      <c r="G20" s="9">
        <v>30</v>
      </c>
      <c r="J20" s="9" t="s">
        <v>8</v>
      </c>
      <c r="K20" s="9">
        <v>30</v>
      </c>
      <c r="P20" s="9" t="s">
        <v>8</v>
      </c>
      <c r="Q20" s="9">
        <v>30</v>
      </c>
    </row>
    <row r="22" spans="2:18" x14ac:dyDescent="0.25">
      <c r="J22" s="13" t="s">
        <v>29</v>
      </c>
      <c r="K22" s="13"/>
    </row>
    <row r="23" spans="2:18" x14ac:dyDescent="0.25">
      <c r="B23" s="9" t="s">
        <v>2</v>
      </c>
      <c r="F23" s="13" t="s">
        <v>11</v>
      </c>
      <c r="G23" s="13"/>
      <c r="J23" s="9" t="s">
        <v>4</v>
      </c>
    </row>
    <row r="24" spans="2:18" x14ac:dyDescent="0.25">
      <c r="B24" s="9" t="s">
        <v>4</v>
      </c>
      <c r="C24" s="9">
        <v>12.1</v>
      </c>
      <c r="F24" s="9" t="s">
        <v>4</v>
      </c>
      <c r="G24" s="9">
        <v>12.1</v>
      </c>
      <c r="J24" s="9" t="s">
        <v>5</v>
      </c>
    </row>
    <row r="25" spans="2:18" x14ac:dyDescent="0.25">
      <c r="B25" s="9" t="s">
        <v>5</v>
      </c>
      <c r="C25" s="9">
        <v>11.85</v>
      </c>
      <c r="F25" s="9" t="s">
        <v>5</v>
      </c>
      <c r="G25" s="9">
        <v>11.85</v>
      </c>
      <c r="J25" s="9" t="s">
        <v>3</v>
      </c>
      <c r="K25" s="9">
        <v>384.4</v>
      </c>
      <c r="L25" s="9" t="s">
        <v>13</v>
      </c>
    </row>
    <row r="26" spans="2:18" x14ac:dyDescent="0.25">
      <c r="B26" s="9" t="s">
        <v>3</v>
      </c>
      <c r="C26" s="9">
        <f>C24*C25</f>
        <v>143.38499999999999</v>
      </c>
      <c r="F26" s="9" t="s">
        <v>3</v>
      </c>
      <c r="G26" s="9">
        <f>G24*G25</f>
        <v>143.38499999999999</v>
      </c>
      <c r="J26" s="9" t="s">
        <v>8</v>
      </c>
      <c r="K26" s="9">
        <v>30</v>
      </c>
    </row>
    <row r="27" spans="2:18" x14ac:dyDescent="0.25">
      <c r="B27" s="9" t="s">
        <v>8</v>
      </c>
      <c r="C27" s="9">
        <v>30</v>
      </c>
      <c r="F27" s="9" t="s">
        <v>8</v>
      </c>
      <c r="G27" s="9">
        <v>30</v>
      </c>
    </row>
    <row r="31" spans="2:18" x14ac:dyDescent="0.25">
      <c r="B31" s="20" t="s">
        <v>34</v>
      </c>
      <c r="C31" s="9">
        <f>C7+C19+C26</f>
        <v>847.79809999999998</v>
      </c>
      <c r="F31" s="20" t="s">
        <v>34</v>
      </c>
      <c r="G31" s="9">
        <f>G7+G19+G26</f>
        <v>1097.5740000000001</v>
      </c>
      <c r="J31" s="20" t="s">
        <v>34</v>
      </c>
      <c r="K31" s="9">
        <f>K7+K19+K26</f>
        <v>1099</v>
      </c>
      <c r="P31" s="20" t="s">
        <v>34</v>
      </c>
      <c r="Q31" s="9">
        <f>Q7+Q19+Q26</f>
        <v>886.2</v>
      </c>
    </row>
    <row r="35" spans="16:17" x14ac:dyDescent="0.25">
      <c r="P35" s="21" t="s">
        <v>35</v>
      </c>
      <c r="Q35" s="22">
        <f>C31+G31+K31+Q31</f>
        <v>3930.5721000000003</v>
      </c>
    </row>
  </sheetData>
  <mergeCells count="17">
    <mergeCell ref="B4:C4"/>
    <mergeCell ref="B10:C10"/>
    <mergeCell ref="B2:C2"/>
    <mergeCell ref="F2:G2"/>
    <mergeCell ref="F4:G4"/>
    <mergeCell ref="F10:G10"/>
    <mergeCell ref="P2:Q2"/>
    <mergeCell ref="P4:Q4"/>
    <mergeCell ref="P10:Q10"/>
    <mergeCell ref="P16:Q16"/>
    <mergeCell ref="F23:G23"/>
    <mergeCell ref="F16:G16"/>
    <mergeCell ref="J2:K2"/>
    <mergeCell ref="J4:K4"/>
    <mergeCell ref="J10:K10"/>
    <mergeCell ref="J16:K16"/>
    <mergeCell ref="J22:K2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27"/>
  <sheetViews>
    <sheetView tabSelected="1" workbookViewId="0">
      <selection activeCell="U30" sqref="U30"/>
    </sheetView>
  </sheetViews>
  <sheetFormatPr defaultRowHeight="15" x14ac:dyDescent="0.25"/>
  <cols>
    <col min="1" max="3" width="9.140625" style="1"/>
    <col min="4" max="4" width="12" style="11" customWidth="1"/>
    <col min="5" max="5" width="9.140625" style="1"/>
    <col min="6" max="6" width="16.28515625" style="1" customWidth="1"/>
    <col min="7" max="7" width="15" style="1" customWidth="1"/>
    <col min="8" max="8" width="2.7109375" style="1" customWidth="1"/>
    <col min="9" max="9" width="9.140625" style="1"/>
    <col min="10" max="10" width="2.7109375" style="1" customWidth="1"/>
    <col min="11" max="11" width="9.140625" style="1"/>
    <col min="12" max="12" width="2.7109375" style="1" customWidth="1"/>
    <col min="13" max="13" width="9.140625" style="1"/>
    <col min="14" max="14" width="2.7109375" style="1" customWidth="1"/>
    <col min="15" max="16384" width="9.140625" style="1"/>
  </cols>
  <sheetData>
    <row r="2" spans="2:27" x14ac:dyDescent="0.25">
      <c r="B2" s="14" t="s">
        <v>27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</row>
    <row r="3" spans="2:27" x14ac:dyDescent="0.25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9"/>
    </row>
    <row r="5" spans="2:27" x14ac:dyDescent="0.25">
      <c r="I5" s="5"/>
    </row>
    <row r="6" spans="2:27" x14ac:dyDescent="0.25">
      <c r="B6" s="1" t="s">
        <v>14</v>
      </c>
      <c r="C6" s="10">
        <v>10</v>
      </c>
      <c r="D6" s="11" t="s">
        <v>31</v>
      </c>
      <c r="H6" s="2"/>
      <c r="I6" s="2"/>
      <c r="J6" s="2"/>
      <c r="K6" s="2"/>
      <c r="L6" s="2"/>
      <c r="M6" s="2"/>
      <c r="N6" s="2"/>
    </row>
    <row r="7" spans="2:27" x14ac:dyDescent="0.25">
      <c r="C7" s="10"/>
      <c r="H7" s="3"/>
      <c r="I7" s="3"/>
      <c r="J7" s="3"/>
      <c r="K7" s="3"/>
      <c r="L7" s="3"/>
      <c r="M7" s="3"/>
      <c r="N7" s="3"/>
    </row>
    <row r="8" spans="2:27" x14ac:dyDescent="0.25">
      <c r="C8" s="10"/>
      <c r="H8" s="3"/>
      <c r="I8" s="4"/>
      <c r="J8" s="3"/>
      <c r="K8" s="4"/>
      <c r="L8" s="3"/>
      <c r="M8" s="4"/>
      <c r="N8" s="3"/>
      <c r="P8" s="1" t="s">
        <v>25</v>
      </c>
      <c r="Q8" s="8">
        <v>9</v>
      </c>
      <c r="T8" s="25" t="s">
        <v>48</v>
      </c>
      <c r="U8" s="26"/>
      <c r="V8" s="26"/>
      <c r="W8" s="26"/>
      <c r="X8" s="26"/>
      <c r="Y8" s="26"/>
      <c r="Z8" s="26"/>
      <c r="AA8" s="27"/>
    </row>
    <row r="9" spans="2:27" x14ac:dyDescent="0.25">
      <c r="B9" s="1" t="s">
        <v>15</v>
      </c>
      <c r="C9" s="10">
        <v>5</v>
      </c>
      <c r="D9" s="11" t="s">
        <v>32</v>
      </c>
      <c r="H9" s="3"/>
      <c r="I9" s="2"/>
      <c r="J9" s="3"/>
      <c r="K9" s="2"/>
      <c r="L9" s="3"/>
      <c r="M9" s="2"/>
      <c r="N9" s="3"/>
      <c r="Q9" s="8"/>
      <c r="T9" s="1" t="s">
        <v>36</v>
      </c>
      <c r="W9" s="1" t="s">
        <v>40</v>
      </c>
      <c r="Z9" s="1" t="s">
        <v>41</v>
      </c>
    </row>
    <row r="10" spans="2:27" x14ac:dyDescent="0.25">
      <c r="C10" s="10"/>
      <c r="H10" s="3"/>
      <c r="I10" s="3"/>
      <c r="J10" s="3"/>
      <c r="K10" s="3"/>
      <c r="L10" s="3"/>
      <c r="M10" s="3"/>
      <c r="N10" s="3"/>
      <c r="P10" s="1" t="s">
        <v>26</v>
      </c>
      <c r="Q10" s="8">
        <v>6.5</v>
      </c>
    </row>
    <row r="11" spans="2:27" x14ac:dyDescent="0.25">
      <c r="C11" s="10"/>
      <c r="H11" s="3"/>
      <c r="I11" s="4"/>
      <c r="J11" s="3"/>
      <c r="K11" s="4"/>
      <c r="L11" s="3"/>
      <c r="M11" s="4"/>
      <c r="N11" s="3"/>
      <c r="Q11" s="8"/>
      <c r="T11" s="1" t="s">
        <v>37</v>
      </c>
      <c r="U11" s="1">
        <v>21</v>
      </c>
      <c r="W11" s="1" t="s">
        <v>37</v>
      </c>
      <c r="X11" s="1">
        <v>18</v>
      </c>
      <c r="Z11" s="1" t="s">
        <v>37</v>
      </c>
      <c r="AA11" s="1">
        <v>5.2</v>
      </c>
    </row>
    <row r="12" spans="2:27" x14ac:dyDescent="0.25">
      <c r="B12" s="1" t="s">
        <v>16</v>
      </c>
      <c r="C12" s="10">
        <v>25</v>
      </c>
      <c r="D12" s="11" t="s">
        <v>33</v>
      </c>
      <c r="H12" s="3"/>
      <c r="I12" s="6"/>
      <c r="J12" s="3"/>
      <c r="K12" s="6"/>
      <c r="L12" s="3"/>
      <c r="M12" s="6"/>
      <c r="N12" s="3"/>
      <c r="P12" s="1" t="s">
        <v>20</v>
      </c>
      <c r="Q12" s="8">
        <v>1.7</v>
      </c>
      <c r="T12" s="1" t="s">
        <v>38</v>
      </c>
      <c r="U12" s="1">
        <v>11</v>
      </c>
      <c r="W12" s="1" t="s">
        <v>38</v>
      </c>
      <c r="X12" s="1">
        <v>3</v>
      </c>
      <c r="Z12" s="1" t="s">
        <v>38</v>
      </c>
      <c r="AA12" s="1">
        <v>20</v>
      </c>
    </row>
    <row r="13" spans="2:27" x14ac:dyDescent="0.25">
      <c r="C13" s="10"/>
      <c r="H13" s="3"/>
      <c r="I13" s="3"/>
      <c r="J13" s="3"/>
      <c r="K13" s="3"/>
      <c r="L13" s="3"/>
      <c r="M13" s="3"/>
      <c r="N13" s="3"/>
      <c r="T13" s="1" t="s">
        <v>39</v>
      </c>
      <c r="U13" s="1">
        <v>4</v>
      </c>
      <c r="W13" s="1" t="s">
        <v>39</v>
      </c>
      <c r="X13" s="1">
        <v>8</v>
      </c>
      <c r="Z13" s="1" t="s">
        <v>39</v>
      </c>
      <c r="AA13" s="1">
        <v>8</v>
      </c>
    </row>
    <row r="14" spans="2:27" x14ac:dyDescent="0.25">
      <c r="B14" s="1" t="s">
        <v>17</v>
      </c>
      <c r="C14" s="10">
        <v>55</v>
      </c>
      <c r="H14" s="3"/>
      <c r="I14" s="4"/>
      <c r="J14" s="3"/>
      <c r="K14" s="4"/>
      <c r="L14" s="3"/>
      <c r="M14" s="4"/>
      <c r="N14" s="3"/>
      <c r="U14" s="1">
        <f>U13*U12*U11</f>
        <v>924</v>
      </c>
      <c r="X14" s="1">
        <f>X13*X12*X11</f>
        <v>432</v>
      </c>
      <c r="AA14" s="1">
        <f>AA13*AA12*AA11</f>
        <v>832</v>
      </c>
    </row>
    <row r="15" spans="2:27" x14ac:dyDescent="0.25">
      <c r="H15" s="3"/>
      <c r="I15" s="2"/>
      <c r="J15" s="3"/>
      <c r="K15" s="2"/>
      <c r="L15" s="3"/>
      <c r="M15" s="2"/>
      <c r="N15" s="3"/>
    </row>
    <row r="16" spans="2:27" x14ac:dyDescent="0.25">
      <c r="H16" s="3"/>
      <c r="I16" s="3"/>
      <c r="J16" s="3"/>
      <c r="K16" s="3"/>
      <c r="L16" s="3"/>
      <c r="M16" s="3"/>
      <c r="N16" s="3"/>
    </row>
    <row r="17" spans="2:22" x14ac:dyDescent="0.25">
      <c r="H17" s="3"/>
      <c r="I17" s="4"/>
      <c r="J17" s="3"/>
      <c r="K17" s="4"/>
      <c r="L17" s="3"/>
      <c r="M17" s="4"/>
      <c r="N17" s="3"/>
      <c r="U17" s="1" t="s">
        <v>42</v>
      </c>
      <c r="V17" s="1">
        <f>U14+X14+AA14</f>
        <v>2188</v>
      </c>
    </row>
    <row r="18" spans="2:22" x14ac:dyDescent="0.25">
      <c r="H18" s="3"/>
      <c r="I18" s="2"/>
      <c r="J18" s="3"/>
      <c r="K18" s="2"/>
      <c r="L18" s="3"/>
      <c r="M18" s="2"/>
      <c r="N18" s="3"/>
      <c r="U18" s="1" t="s">
        <v>43</v>
      </c>
      <c r="V18" s="1">
        <v>200</v>
      </c>
    </row>
    <row r="19" spans="2:22" x14ac:dyDescent="0.25">
      <c r="B19" s="1" t="s">
        <v>19</v>
      </c>
      <c r="D19" s="11">
        <f>1.4*(C6+C7+C8)+1.4*(C9+C10+C11)+1.5*(C12)</f>
        <v>58.5</v>
      </c>
      <c r="E19" s="1">
        <f>ABS(D19)</f>
        <v>58.5</v>
      </c>
      <c r="H19" s="3"/>
      <c r="I19" s="3"/>
      <c r="J19" s="3"/>
      <c r="K19" s="3"/>
      <c r="L19" s="3"/>
      <c r="M19" s="3"/>
      <c r="N19" s="3"/>
      <c r="U19" s="1" t="s">
        <v>44</v>
      </c>
      <c r="V19" s="1">
        <v>200</v>
      </c>
    </row>
    <row r="20" spans="2:22" x14ac:dyDescent="0.25">
      <c r="B20" s="1" t="s">
        <v>18</v>
      </c>
      <c r="D20" s="11">
        <f>(C6+C7+C8)-1.4*(C14)</f>
        <v>-67</v>
      </c>
      <c r="E20" s="1">
        <f>ABS(D20)</f>
        <v>67</v>
      </c>
      <c r="H20" s="4"/>
      <c r="I20" s="4"/>
      <c r="J20" s="4"/>
      <c r="K20" s="4"/>
      <c r="L20" s="4"/>
      <c r="M20" s="4"/>
      <c r="N20" s="4"/>
      <c r="U20" s="1" t="s">
        <v>42</v>
      </c>
      <c r="V20" s="1">
        <f>SUM(V17:V19)</f>
        <v>2588</v>
      </c>
    </row>
    <row r="22" spans="2:22" x14ac:dyDescent="0.25">
      <c r="D22" s="12">
        <f>LARGE(E19:E20,1)</f>
        <v>67</v>
      </c>
      <c r="U22" s="1" t="s">
        <v>45</v>
      </c>
      <c r="V22" s="1">
        <f>V20/200</f>
        <v>12.94</v>
      </c>
    </row>
    <row r="24" spans="2:22" x14ac:dyDescent="0.25">
      <c r="F24" s="1" t="s">
        <v>21</v>
      </c>
      <c r="G24" s="7">
        <f>(Q10/2*D22)*Q8*Q8/8</f>
        <v>2204.71875</v>
      </c>
    </row>
    <row r="25" spans="2:22" x14ac:dyDescent="0.25">
      <c r="F25" s="1" t="s">
        <v>22</v>
      </c>
      <c r="G25" s="7">
        <f>(Q10*D22)*Q8*Q8/8</f>
        <v>4409.4375</v>
      </c>
    </row>
    <row r="26" spans="2:22" x14ac:dyDescent="0.25">
      <c r="F26" s="1" t="s">
        <v>23</v>
      </c>
      <c r="G26" s="7">
        <f>(D22*Q12/2)*Q10*Q10/8</f>
        <v>300.76718749999998</v>
      </c>
    </row>
    <row r="27" spans="2:22" x14ac:dyDescent="0.25">
      <c r="F27" s="1" t="s">
        <v>24</v>
      </c>
      <c r="G27" s="7">
        <f>(D22*Q12)*Q10*Q10/8</f>
        <v>601.53437499999995</v>
      </c>
      <c r="I27" s="1" t="s">
        <v>46</v>
      </c>
      <c r="L27" s="1" t="s">
        <v>47</v>
      </c>
    </row>
  </sheetData>
  <mergeCells count="2">
    <mergeCell ref="B2:Q3"/>
    <mergeCell ref="T8:AA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glauco</dc:creator>
  <cp:lastModifiedBy>glauco</cp:lastModifiedBy>
  <dcterms:created xsi:type="dcterms:W3CDTF">2017-05-17T12:50:44Z</dcterms:created>
  <dcterms:modified xsi:type="dcterms:W3CDTF">2017-05-25T22:18:37Z</dcterms:modified>
</cp:coreProperties>
</file>